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l!$A$1:$K$14</definedName>
  </definedNames>
  <calcPr calcId="125725"/>
</workbook>
</file>

<file path=xl/calcChain.xml><?xml version="1.0" encoding="utf-8"?>
<calcChain xmlns="http://schemas.openxmlformats.org/spreadsheetml/2006/main">
  <c r="J4" i="1"/>
  <c r="J5" l="1"/>
  <c r="K5" s="1"/>
  <c r="J6"/>
  <c r="K6" s="1"/>
  <c r="J7"/>
  <c r="K7" s="1"/>
  <c r="J8"/>
  <c r="K8" s="1"/>
  <c r="J9"/>
  <c r="K9" s="1"/>
  <c r="J10"/>
  <c r="K10" s="1"/>
  <c r="J11"/>
  <c r="K11" s="1"/>
  <c r="J12"/>
  <c r="K12" s="1"/>
  <c r="K4" l="1"/>
  <c r="K13" s="1"/>
  <c r="J13"/>
  <c r="J14" s="1"/>
  <c r="K14"/>
</calcChain>
</file>

<file path=xl/sharedStrings.xml><?xml version="1.0" encoding="utf-8"?>
<sst xmlns="http://schemas.openxmlformats.org/spreadsheetml/2006/main" count="52" uniqueCount="32">
  <si>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</si>
  <si>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</si>
  <si>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</si>
  <si>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</si>
  <si>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</si>
  <si>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</si>
  <si>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</si>
  <si>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</si>
  <si>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</si>
  <si>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</si>
  <si>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</si>
  <si>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L01AX04</t>
  </si>
  <si>
    <t>dakarbazin</t>
  </si>
  <si>
    <t>liobočica 100mg</t>
  </si>
  <si>
    <t>liobočica 200mg</t>
  </si>
  <si>
    <t>L01BA01</t>
  </si>
  <si>
    <t>metotreksat</t>
  </si>
  <si>
    <t>ampula 50mg/2ml</t>
  </si>
  <si>
    <t>tableta 2,5mg</t>
  </si>
  <si>
    <t>otop. za inj., štrc. napunj. 1x0,75 ml (20 mg/ml)</t>
  </si>
  <si>
    <t>otop. za inj., štrc. napunj. 1x0,5 ml (20 mg/ml)</t>
  </si>
  <si>
    <t>L01BC02</t>
  </si>
  <si>
    <t>fluorouracil</t>
  </si>
  <si>
    <t>ampula 250mg/5ml</t>
  </si>
  <si>
    <t>ampula 500mg/10ml</t>
  </si>
  <si>
    <t xml:space="preserve">Količina </t>
  </si>
  <si>
    <t>Cijena bez PDV-a</t>
  </si>
  <si>
    <t>Ukupna cijena s PDV-om</t>
  </si>
  <si>
    <t>Grupa 44</t>
  </si>
  <si>
    <t>Ukupna cijena (s i bez PDV-a) za 12 mjeseci:</t>
  </si>
  <si>
    <t>Ukupna cijena (s i bez PDV-a) za 24 mjeseca:</t>
  </si>
  <si>
    <t>otop. za inj., štrc. napunj. 1x1 ml (20 mg/ml)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</si>
</sst>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1" fontId="6" fillId="3" borderId="9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2" fontId="2" fillId="0" borderId="5" xfId="0" applyNumberFormat="1" applyFont="1" applyFill="1" applyBorder="1" applyAlignment="1" applyProtection="1">
      <alignment horizontal="center" vertical="center"/>
    </xf>
    <xf numFmtId="0" fontId="7" fillId="3" borderId="9" xfId="0" applyNumberFormat="1" applyFont="1" applyFill="1" applyBorder="1" applyAlignment="1" applyProtection="1">
      <alignment horizontal="center" vertical="center" wrapText="1"/>
    </xf>
    <xf numFmtId="49" fontId="6" fillId="3" borderId="9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1.28515625" style="2" customWidth="1"/>
    <col min="4" max="4" width="26.5703125" style="5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" customWidth="1"/>
    <col min="12" max="12" width="6.42578125" customWidth="1"/>
    <col min="13" max="13" width="19.7109375" customWidth="1"/>
  </cols>
  <sheetData>
    <row r="1" spans="1:13" s="1" customFormat="1" ht="17.2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6"/>
      <c r="M1" s="6"/>
    </row>
    <row r="2" spans="1:13" s="1" customFormat="1" ht="18.75" customHeight="1">
      <c r="A2" s="46" t="s">
        <v>28</v>
      </c>
      <c r="B2" s="46"/>
      <c r="C2" s="14"/>
      <c r="D2" s="8"/>
      <c r="E2" s="9"/>
      <c r="F2" s="9"/>
      <c r="G2" s="9"/>
      <c r="H2" s="10"/>
      <c r="I2" s="11"/>
      <c r="J2" s="12"/>
      <c r="K2" s="13"/>
      <c r="L2" s="6"/>
      <c r="M2" s="6"/>
    </row>
    <row r="3" spans="1:13" ht="23.1" customHeight="1">
      <c r="A3" s="15" t="s">
        <v>8</v>
      </c>
      <c r="B3" s="16" t="s">
        <v>0</v>
      </c>
      <c r="C3" s="16" t="s">
        <v>1</v>
      </c>
      <c r="D3" s="15" t="s">
        <v>2</v>
      </c>
      <c r="E3" s="17" t="s">
        <v>3</v>
      </c>
      <c r="F3" s="18" t="s">
        <v>10</v>
      </c>
      <c r="G3" s="18" t="s">
        <v>9</v>
      </c>
      <c r="H3" s="19" t="s">
        <v>25</v>
      </c>
      <c r="I3" s="20" t="s">
        <v>6</v>
      </c>
      <c r="J3" s="20" t="s">
        <v>26</v>
      </c>
      <c r="K3" s="20" t="s">
        <v>27</v>
      </c>
      <c r="L3" s="21"/>
      <c r="M3" s="22" t="s">
        <v>7</v>
      </c>
    </row>
    <row r="4" spans="1:13" s="1" customFormat="1" ht="23.1" customHeight="1">
      <c r="A4" s="23">
        <v>1</v>
      </c>
      <c r="B4" s="16" t="s">
        <v>11</v>
      </c>
      <c r="C4" s="32" t="s">
        <v>12</v>
      </c>
      <c r="D4" s="33" t="s">
        <v>13</v>
      </c>
      <c r="E4" s="24" t="s">
        <v>4</v>
      </c>
      <c r="F4" s="25"/>
      <c r="G4" s="25"/>
      <c r="H4" s="34">
        <v>10</v>
      </c>
      <c r="I4" s="35">
        <v>0</v>
      </c>
      <c r="J4" s="36">
        <f>H4*I4</f>
        <v>0</v>
      </c>
      <c r="K4" s="37">
        <f>J4*M4</f>
        <v>0</v>
      </c>
      <c r="L4" s="6"/>
      <c r="M4" s="45">
        <v>1.05</v>
      </c>
    </row>
    <row r="5" spans="1:13" s="1" customFormat="1" ht="23.1" customHeight="1">
      <c r="A5" s="23">
        <v>2</v>
      </c>
      <c r="B5" s="16" t="s">
        <v>11</v>
      </c>
      <c r="C5" s="32" t="s">
        <v>12</v>
      </c>
      <c r="D5" s="33" t="s">
        <v>14</v>
      </c>
      <c r="E5" s="24" t="s">
        <v>4</v>
      </c>
      <c r="F5" s="26"/>
      <c r="G5" s="26"/>
      <c r="H5" s="38">
        <v>10</v>
      </c>
      <c r="I5" s="35">
        <v>0</v>
      </c>
      <c r="J5" s="36">
        <f t="shared" ref="J5:J12" si="0">H5*I5</f>
        <v>0</v>
      </c>
      <c r="K5" s="37">
        <f t="shared" ref="K5:K12" si="1">J5*M5</f>
        <v>0</v>
      </c>
      <c r="L5" s="6"/>
      <c r="M5" s="45">
        <v>1.05</v>
      </c>
    </row>
    <row r="6" spans="1:13" s="1" customFormat="1" ht="23.1" customHeight="1">
      <c r="A6" s="23">
        <v>3</v>
      </c>
      <c r="B6" s="32" t="s">
        <v>15</v>
      </c>
      <c r="C6" s="32" t="s">
        <v>16</v>
      </c>
      <c r="D6" s="33" t="s">
        <v>17</v>
      </c>
      <c r="E6" s="27" t="s">
        <v>4</v>
      </c>
      <c r="F6" s="28"/>
      <c r="G6" s="28"/>
      <c r="H6" s="38">
        <v>150</v>
      </c>
      <c r="I6" s="35">
        <v>0</v>
      </c>
      <c r="J6" s="36">
        <f t="shared" si="0"/>
        <v>0</v>
      </c>
      <c r="K6" s="37">
        <f t="shared" si="1"/>
        <v>0</v>
      </c>
      <c r="L6" s="6"/>
      <c r="M6" s="45">
        <v>1.05</v>
      </c>
    </row>
    <row r="7" spans="1:13" s="1" customFormat="1" ht="23.1" customHeight="1">
      <c r="A7" s="23">
        <v>4</v>
      </c>
      <c r="B7" s="32" t="s">
        <v>15</v>
      </c>
      <c r="C7" s="32" t="s">
        <v>16</v>
      </c>
      <c r="D7" s="39" t="s">
        <v>18</v>
      </c>
      <c r="E7" s="27" t="s">
        <v>4</v>
      </c>
      <c r="F7" s="28"/>
      <c r="G7" s="28"/>
      <c r="H7" s="38">
        <v>60</v>
      </c>
      <c r="I7" s="35">
        <v>0</v>
      </c>
      <c r="J7" s="36">
        <f t="shared" si="0"/>
        <v>0</v>
      </c>
      <c r="K7" s="37">
        <f t="shared" si="1"/>
        <v>0</v>
      </c>
      <c r="L7" s="6"/>
      <c r="M7" s="45">
        <v>1.05</v>
      </c>
    </row>
    <row r="8" spans="1:13" s="1" customFormat="1" ht="26.25" customHeight="1">
      <c r="A8" s="23">
        <v>5</v>
      </c>
      <c r="B8" s="32" t="s">
        <v>15</v>
      </c>
      <c r="C8" s="32" t="s">
        <v>16</v>
      </c>
      <c r="D8" s="36" t="s">
        <v>31</v>
      </c>
      <c r="E8" s="27" t="s">
        <v>4</v>
      </c>
      <c r="F8" s="28"/>
      <c r="G8" s="28"/>
      <c r="H8" s="38">
        <v>50</v>
      </c>
      <c r="I8" s="35">
        <v>0</v>
      </c>
      <c r="J8" s="36">
        <f t="shared" si="0"/>
        <v>0</v>
      </c>
      <c r="K8" s="37">
        <f t="shared" si="1"/>
        <v>0</v>
      </c>
      <c r="L8" s="6"/>
      <c r="M8" s="45">
        <v>1.05</v>
      </c>
    </row>
    <row r="9" spans="1:13" s="1" customFormat="1" ht="26.25" customHeight="1">
      <c r="A9" s="23">
        <v>5</v>
      </c>
      <c r="B9" s="32" t="s">
        <v>15</v>
      </c>
      <c r="C9" s="40" t="s">
        <v>16</v>
      </c>
      <c r="D9" s="36" t="s">
        <v>19</v>
      </c>
      <c r="E9" s="29" t="s">
        <v>4</v>
      </c>
      <c r="F9" s="28"/>
      <c r="G9" s="28"/>
      <c r="H9" s="38">
        <v>50</v>
      </c>
      <c r="I9" s="35">
        <v>0</v>
      </c>
      <c r="J9" s="36">
        <f t="shared" si="0"/>
        <v>0</v>
      </c>
      <c r="K9" s="37">
        <f t="shared" si="1"/>
        <v>0</v>
      </c>
      <c r="L9" s="6"/>
      <c r="M9" s="45">
        <v>1.05</v>
      </c>
    </row>
    <row r="10" spans="1:13" s="1" customFormat="1" ht="23.1" customHeight="1">
      <c r="A10" s="23">
        <v>6</v>
      </c>
      <c r="B10" s="32" t="s">
        <v>15</v>
      </c>
      <c r="C10" s="40" t="s">
        <v>16</v>
      </c>
      <c r="D10" s="41" t="s">
        <v>20</v>
      </c>
      <c r="E10" s="29" t="s">
        <v>4</v>
      </c>
      <c r="F10" s="28"/>
      <c r="G10" s="42"/>
      <c r="H10" s="38">
        <v>50</v>
      </c>
      <c r="I10" s="35">
        <v>0</v>
      </c>
      <c r="J10" s="36">
        <f t="shared" si="0"/>
        <v>0</v>
      </c>
      <c r="K10" s="37">
        <f t="shared" si="1"/>
        <v>0</v>
      </c>
      <c r="L10" s="6"/>
      <c r="M10" s="45">
        <v>1.05</v>
      </c>
    </row>
    <row r="11" spans="1:13" ht="23.1" customHeight="1">
      <c r="A11" s="23">
        <v>7</v>
      </c>
      <c r="B11" s="32" t="s">
        <v>21</v>
      </c>
      <c r="C11" s="32" t="s">
        <v>22</v>
      </c>
      <c r="D11" s="43" t="s">
        <v>23</v>
      </c>
      <c r="E11" s="27" t="s">
        <v>4</v>
      </c>
      <c r="F11" s="28"/>
      <c r="G11" s="42"/>
      <c r="H11" s="38">
        <v>300</v>
      </c>
      <c r="I11" s="35">
        <v>0</v>
      </c>
      <c r="J11" s="36">
        <f t="shared" si="0"/>
        <v>0</v>
      </c>
      <c r="K11" s="37">
        <f t="shared" si="1"/>
        <v>0</v>
      </c>
      <c r="L11" s="6"/>
      <c r="M11" s="45">
        <v>1.05</v>
      </c>
    </row>
    <row r="12" spans="1:13" ht="23.1" customHeight="1">
      <c r="A12" s="23">
        <v>8</v>
      </c>
      <c r="B12" s="32" t="s">
        <v>21</v>
      </c>
      <c r="C12" s="32" t="s">
        <v>22</v>
      </c>
      <c r="D12" s="33" t="s">
        <v>24</v>
      </c>
      <c r="E12" s="27" t="s">
        <v>4</v>
      </c>
      <c r="F12" s="18"/>
      <c r="G12" s="18"/>
      <c r="H12" s="44">
        <v>600</v>
      </c>
      <c r="I12" s="35">
        <v>0</v>
      </c>
      <c r="J12" s="36">
        <f t="shared" si="0"/>
        <v>0</v>
      </c>
      <c r="K12" s="37">
        <f t="shared" si="1"/>
        <v>0</v>
      </c>
      <c r="L12" s="6"/>
      <c r="M12" s="45">
        <v>1.05</v>
      </c>
    </row>
    <row r="13" spans="1:13" ht="24.75" customHeight="1">
      <c r="A13" s="30"/>
      <c r="B13" s="14"/>
      <c r="C13" s="14"/>
      <c r="D13" s="31"/>
      <c r="E13" s="9"/>
      <c r="F13" s="9"/>
      <c r="G13" s="9" t="s">
        <v>29</v>
      </c>
      <c r="H13" s="10"/>
      <c r="I13" s="11"/>
      <c r="J13" s="36">
        <f>SUM(J4:J12)</f>
        <v>0</v>
      </c>
      <c r="K13" s="36">
        <f>SUM(K4:K12)</f>
        <v>0</v>
      </c>
      <c r="L13" s="6"/>
      <c r="M13" s="6"/>
    </row>
    <row r="14" spans="1:13" ht="23.1" customHeight="1">
      <c r="A14" s="30"/>
      <c r="B14" s="14"/>
      <c r="C14" s="14"/>
      <c r="D14" s="31"/>
      <c r="E14" s="9"/>
      <c r="F14" s="9"/>
      <c r="G14" s="9" t="s">
        <v>30</v>
      </c>
      <c r="H14" s="10"/>
      <c r="I14" s="11"/>
      <c r="J14" s="36">
        <f>J13*2</f>
        <v>0</v>
      </c>
      <c r="K14" s="28">
        <f>K13*2</f>
        <v>0</v>
      </c>
      <c r="L14" s="6"/>
      <c r="M14" s="6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2016-12-19T08:27:15Z</cp:lastPrinted>
  <dcterms:created xsi:type="dcterms:W3CDTF">2015-02-11T11:46:42Z</dcterms:created>
  <dcterms:modified xsi:type="dcterms:W3CDTF">2016-12-21T12:38:35Z</dcterms:modified>
</cp:coreProperties>
</file>